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20055" windowHeight="1048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13" i="1"/>
  <c r="J14"/>
  <c r="J15"/>
  <c r="J16"/>
  <c r="J19"/>
  <c r="E13"/>
  <c r="E16"/>
  <c r="P16"/>
  <c r="F12"/>
  <c r="F11"/>
  <c r="F18"/>
  <c r="F17"/>
  <c r="G18"/>
  <c r="G17"/>
  <c r="H18"/>
  <c r="H17"/>
  <c r="I18"/>
  <c r="I17"/>
  <c r="K18"/>
  <c r="J18" s="1"/>
  <c r="K17"/>
  <c r="J17" s="1"/>
  <c r="L18"/>
  <c r="L17"/>
  <c r="M18"/>
  <c r="M17" s="1"/>
  <c r="N18"/>
  <c r="N17" s="1"/>
  <c r="N29" s="1"/>
  <c r="O18"/>
  <c r="O17" s="1"/>
  <c r="J12"/>
  <c r="J11" s="1"/>
  <c r="E14"/>
  <c r="P14" s="1"/>
  <c r="E15"/>
  <c r="P15" s="1"/>
  <c r="E19"/>
  <c r="P19" s="1"/>
  <c r="E20"/>
  <c r="P20" s="1"/>
  <c r="E21"/>
  <c r="P21" s="1"/>
  <c r="E22"/>
  <c r="P22" s="1"/>
  <c r="E23"/>
  <c r="P23" s="1"/>
  <c r="E24"/>
  <c r="P24" s="1"/>
  <c r="E25"/>
  <c r="P25" s="1"/>
  <c r="E26"/>
  <c r="P26" s="1"/>
  <c r="E27"/>
  <c r="P27" s="1"/>
  <c r="E28"/>
  <c r="P28" s="1"/>
  <c r="G12"/>
  <c r="G11" s="1"/>
  <c r="G29" s="1"/>
  <c r="H12"/>
  <c r="H11" s="1"/>
  <c r="H29" s="1"/>
  <c r="I12"/>
  <c r="I11" s="1"/>
  <c r="I29" s="1"/>
  <c r="K12"/>
  <c r="K11"/>
  <c r="K29" s="1"/>
  <c r="L12"/>
  <c r="L11"/>
  <c r="L29" s="1"/>
  <c r="M12"/>
  <c r="M11"/>
  <c r="M29" s="1"/>
  <c r="N12"/>
  <c r="N11"/>
  <c r="O12"/>
  <c r="O11"/>
  <c r="O29" s="1"/>
  <c r="F29"/>
  <c r="E18"/>
  <c r="P18" s="1"/>
  <c r="E12"/>
  <c r="P12" s="1"/>
  <c r="E11"/>
  <c r="P13"/>
  <c r="J29" l="1"/>
  <c r="P11"/>
  <c r="E17"/>
  <c r="E29" l="1"/>
  <c r="P29" s="1"/>
  <c r="P17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<sst xmlns="http://schemas.openxmlformats.org/spreadsheetml/2006/main" count="85" uniqueCount="74">
  <si>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</si>
  <si>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</si>
  <si>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</si>
  <si>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</si>
  <si>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</si>
  <si>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</si>
  <si>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</si>
  <si>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</si>
  <si>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</si>
  <si>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</si>
  <si>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</si>
  <si>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</si>
  <si>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</si>
  <si>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</si>
  <si>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</si>
  <si>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</si>
  <si>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</si>
  <si>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</si>
  <si>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</si>
  <si>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</si>
  <si>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</si>
  <si>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</si>
  <si>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</si>
  <si>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</si>
  <si>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</si>
  <si>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</si>
  <si>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</si>
  <si>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</si>
  <si>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</si>
  <si>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</si>
  <si>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</si>
  <si>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</si>
  <si>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</si>
  <si>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</si>
  <si>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</si>
  <si>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</si>
  <si>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</si>
  <si>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</si>
  <si>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</si>
  <si>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</si>
  <si>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</si>
  <si>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</si>
  <si>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</si>
  <si>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</si>
  <si>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Голова районної у м.Херсоні ради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</si>
  <si>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</si>
  <si>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</si>
  <si>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</si>
  <si>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</si>
  <si>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</si>
  <si>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</si>
  <si>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</si>
  <si>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</si>
  <si>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</si>
  <si>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</si>
  <si>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</si>
  <si>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</si>
  <si>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</si>
  <si>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</si>
  <si>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</si>
  <si>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</si>
  <si>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</si>
  <si>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</si>
  <si>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</si>
  <si>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</si>
  <si>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</si>
  <si>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</si>
  <si>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</si>
  <si>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</si>
  <si>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</si>
  <si>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</si>
  <si>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2023 рік"</t>
  </si>
  <si>
    <t>за головними розпорядниками коштів у розрізі відповідальних виконавців рішення виконавчого комітету районної у місті ради від 27.12.2022 № 47 "Про бюджет Суворовського району у місті Херсон на 2023 рік"</t>
  </si>
  <si>
    <t>до рішення  районної у місті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</si>
</sst>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/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tabSelected="1" topLeftCell="D10" workbookViewId="0">
      <selection activeCell="J13" sqref="J13"/>
    </sheetView>
  </sheetViews>
  <sheetFormatPr defaultRowHeight="12.75"/>
  <cols>
    <col min="1" max="3" width="12" customWidth="1"/>
    <col min="4" max="4" width="40.7109375" customWidth="1"/>
    <col min="5" max="14" width="11.5703125" customWidth="1"/>
    <col min="16" max="16" width="10.42578125" bestFit="1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45</v>
      </c>
      <c r="M1" s="37"/>
      <c r="N1" s="37"/>
      <c r="O1" s="37"/>
      <c r="P1" s="37"/>
    </row>
    <row r="2" spans="1:17">
      <c r="A2" s="1"/>
      <c r="B2" s="1"/>
      <c r="C2" s="1"/>
      <c r="D2" s="1"/>
      <c r="E2" s="32"/>
      <c r="F2" s="1"/>
      <c r="G2" s="1"/>
      <c r="H2" s="1"/>
      <c r="I2" s="1"/>
      <c r="J2" s="1"/>
      <c r="K2" s="1"/>
      <c r="L2" s="37" t="s">
        <v>73</v>
      </c>
      <c r="M2" s="37"/>
      <c r="N2" s="37"/>
      <c r="O2" s="37"/>
      <c r="P2" s="37"/>
    </row>
    <row r="3" spans="1:17" ht="20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1" t="s">
        <v>64</v>
      </c>
      <c r="M3" s="41"/>
      <c r="N3" s="4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>
      <c r="A5" s="33" t="s">
        <v>71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7">
      <c r="A6" s="33" t="s">
        <v>72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7" ht="16.5" customHeight="1">
      <c r="A7" s="42" t="s">
        <v>54</v>
      </c>
      <c r="B7" s="42" t="s">
        <v>55</v>
      </c>
      <c r="C7" s="44" t="s">
        <v>56</v>
      </c>
      <c r="D7" s="44" t="s">
        <v>57</v>
      </c>
      <c r="E7" s="38" t="s">
        <v>0</v>
      </c>
      <c r="F7" s="38"/>
      <c r="G7" s="38"/>
      <c r="H7" s="38"/>
      <c r="I7" s="38"/>
      <c r="J7" s="38" t="s">
        <v>7</v>
      </c>
      <c r="K7" s="38"/>
      <c r="L7" s="38"/>
      <c r="M7" s="38"/>
      <c r="N7" s="38"/>
      <c r="O7" s="38"/>
      <c r="P7" s="38" t="s">
        <v>58</v>
      </c>
    </row>
    <row r="8" spans="1:17" ht="16.5" customHeight="1">
      <c r="A8" s="43"/>
      <c r="B8" s="43"/>
      <c r="C8" s="44"/>
      <c r="D8" s="44"/>
      <c r="E8" s="38" t="s">
        <v>59</v>
      </c>
      <c r="F8" s="38" t="s">
        <v>2</v>
      </c>
      <c r="G8" s="35" t="s">
        <v>3</v>
      </c>
      <c r="H8" s="36"/>
      <c r="I8" s="38" t="s">
        <v>6</v>
      </c>
      <c r="J8" s="38" t="s">
        <v>59</v>
      </c>
      <c r="K8" s="39" t="s">
        <v>60</v>
      </c>
      <c r="L8" s="38" t="s">
        <v>2</v>
      </c>
      <c r="M8" s="35" t="s">
        <v>3</v>
      </c>
      <c r="N8" s="36"/>
      <c r="O8" s="38" t="s">
        <v>6</v>
      </c>
      <c r="P8" s="38"/>
    </row>
    <row r="9" spans="1:17" ht="63.6" customHeight="1">
      <c r="A9" s="43"/>
      <c r="B9" s="43"/>
      <c r="C9" s="42"/>
      <c r="D9" s="42"/>
      <c r="E9" s="39"/>
      <c r="F9" s="39"/>
      <c r="G9" s="20" t="s">
        <v>4</v>
      </c>
      <c r="H9" s="20" t="s">
        <v>5</v>
      </c>
      <c r="I9" s="39"/>
      <c r="J9" s="39"/>
      <c r="K9" s="40"/>
      <c r="L9" s="39"/>
      <c r="M9" s="20" t="s">
        <v>4</v>
      </c>
      <c r="N9" s="20" t="s">
        <v>5</v>
      </c>
      <c r="O9" s="39"/>
      <c r="P9" s="39"/>
    </row>
    <row r="10" spans="1:17" ht="16.5" customHeight="1">
      <c r="A10" s="17">
        <v>1</v>
      </c>
      <c r="B10" s="18">
        <v>2</v>
      </c>
      <c r="C10" s="18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</row>
    <row r="11" spans="1:17" ht="32.25" customHeight="1">
      <c r="A11" s="18" t="s">
        <v>61</v>
      </c>
      <c r="B11" s="18"/>
      <c r="C11" s="18"/>
      <c r="D11" s="21" t="s">
        <v>63</v>
      </c>
      <c r="E11" s="22">
        <f>F11</f>
        <v>0</v>
      </c>
      <c r="F11" s="22">
        <f>F12</f>
        <v>0</v>
      </c>
      <c r="G11" s="22">
        <f t="shared" ref="G11:O11" si="0">G12</f>
        <v>0</v>
      </c>
      <c r="H11" s="22">
        <f t="shared" si="0"/>
        <v>0</v>
      </c>
      <c r="I11" s="22">
        <f t="shared" si="0"/>
        <v>0</v>
      </c>
      <c r="J11" s="22">
        <f t="shared" si="0"/>
        <v>65000</v>
      </c>
      <c r="K11" s="22">
        <f t="shared" si="0"/>
        <v>65000</v>
      </c>
      <c r="L11" s="22">
        <f t="shared" si="0"/>
        <v>0</v>
      </c>
      <c r="M11" s="22">
        <f t="shared" si="0"/>
        <v>0</v>
      </c>
      <c r="N11" s="22">
        <f t="shared" si="0"/>
        <v>0</v>
      </c>
      <c r="O11" s="22">
        <f t="shared" si="0"/>
        <v>65000</v>
      </c>
      <c r="P11" s="22">
        <f>E11+J11</f>
        <v>65000</v>
      </c>
    </row>
    <row r="12" spans="1:17" ht="30" customHeight="1">
      <c r="A12" s="18" t="s">
        <v>62</v>
      </c>
      <c r="B12" s="18"/>
      <c r="C12" s="18"/>
      <c r="D12" s="21" t="s">
        <v>63</v>
      </c>
      <c r="E12" s="22">
        <f>F12</f>
        <v>0</v>
      </c>
      <c r="F12" s="22">
        <f t="shared" ref="F12:O12" si="1">F13+F14+F15+F16</f>
        <v>0</v>
      </c>
      <c r="G12" s="22">
        <f t="shared" si="1"/>
        <v>0</v>
      </c>
      <c r="H12" s="22">
        <f t="shared" si="1"/>
        <v>0</v>
      </c>
      <c r="I12" s="22">
        <f t="shared" si="1"/>
        <v>0</v>
      </c>
      <c r="J12" s="22">
        <f t="shared" si="1"/>
        <v>65000</v>
      </c>
      <c r="K12" s="22">
        <f t="shared" si="1"/>
        <v>65000</v>
      </c>
      <c r="L12" s="22">
        <f t="shared" si="1"/>
        <v>0</v>
      </c>
      <c r="M12" s="22">
        <f t="shared" si="1"/>
        <v>0</v>
      </c>
      <c r="N12" s="22">
        <f t="shared" si="1"/>
        <v>0</v>
      </c>
      <c r="O12" s="22">
        <f t="shared" si="1"/>
        <v>65000</v>
      </c>
      <c r="P12" s="22">
        <f t="shared" ref="P12:P29" si="2">E12+J12</f>
        <v>65000</v>
      </c>
    </row>
    <row r="13" spans="1:17" s="14" customFormat="1" ht="66" customHeight="1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0</v>
      </c>
      <c r="F13" s="28">
        <v>0</v>
      </c>
      <c r="G13" s="28">
        <v>0</v>
      </c>
      <c r="H13" s="28">
        <v>0</v>
      </c>
      <c r="I13" s="28">
        <v>0</v>
      </c>
      <c r="J13" s="28">
        <f>K13</f>
        <v>65000</v>
      </c>
      <c r="K13" s="28">
        <v>65000</v>
      </c>
      <c r="L13" s="28">
        <v>0</v>
      </c>
      <c r="M13" s="28">
        <v>0</v>
      </c>
      <c r="N13" s="28">
        <v>0</v>
      </c>
      <c r="O13" s="30">
        <v>65000</v>
      </c>
      <c r="P13" s="23">
        <f t="shared" si="2"/>
        <v>65000</v>
      </c>
      <c r="Q13" s="31"/>
    </row>
    <row r="14" spans="1:17" ht="36" hidden="1" customHeight="1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0</v>
      </c>
      <c r="F14" s="28">
        <v>0</v>
      </c>
      <c r="G14" s="28">
        <v>0</v>
      </c>
      <c r="H14" s="28">
        <v>0</v>
      </c>
      <c r="I14" s="28">
        <v>0</v>
      </c>
      <c r="J14" s="28">
        <f t="shared" ref="J14:J19" si="4">K14</f>
        <v>0</v>
      </c>
      <c r="K14" s="28">
        <v>0</v>
      </c>
      <c r="L14" s="28">
        <v>0</v>
      </c>
      <c r="M14" s="28">
        <v>0</v>
      </c>
      <c r="N14" s="28">
        <v>0</v>
      </c>
      <c r="O14" s="30">
        <v>0</v>
      </c>
      <c r="P14" s="23">
        <f t="shared" si="2"/>
        <v>0</v>
      </c>
    </row>
    <row r="15" spans="1:17" s="14" customFormat="1" ht="18" hidden="1" customHeight="1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0</v>
      </c>
      <c r="F15" s="28">
        <v>0</v>
      </c>
      <c r="G15" s="28">
        <v>0</v>
      </c>
      <c r="H15" s="28">
        <v>0</v>
      </c>
      <c r="I15" s="28">
        <v>0</v>
      </c>
      <c r="J15" s="28">
        <f t="shared" si="4"/>
        <v>0</v>
      </c>
      <c r="K15" s="28">
        <v>0</v>
      </c>
      <c r="L15" s="28">
        <v>0</v>
      </c>
      <c r="M15" s="28">
        <v>0</v>
      </c>
      <c r="N15" s="28">
        <v>0</v>
      </c>
      <c r="O15" s="29"/>
      <c r="P15" s="23">
        <f t="shared" si="2"/>
        <v>0</v>
      </c>
    </row>
    <row r="16" spans="1:17" s="14" customFormat="1" ht="19.5" hidden="1" customHeight="1">
      <c r="A16" s="9" t="s">
        <v>69</v>
      </c>
      <c r="B16" s="26" t="s">
        <v>66</v>
      </c>
      <c r="C16" s="26" t="s">
        <v>67</v>
      </c>
      <c r="D16" s="27" t="s">
        <v>68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f t="shared" si="4"/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23">
        <f t="shared" si="2"/>
        <v>0</v>
      </c>
    </row>
    <row r="17" spans="1:16" ht="26.45" customHeight="1">
      <c r="A17" s="4" t="s">
        <v>20</v>
      </c>
      <c r="B17" s="5"/>
      <c r="C17" s="6"/>
      <c r="D17" s="7" t="s">
        <v>70</v>
      </c>
      <c r="E17" s="6">
        <f>E18</f>
        <v>0</v>
      </c>
      <c r="F17" s="6">
        <f t="shared" ref="F17:O17" si="5">F18</f>
        <v>0</v>
      </c>
      <c r="G17" s="6">
        <f t="shared" si="5"/>
        <v>0</v>
      </c>
      <c r="H17" s="6">
        <f t="shared" si="5"/>
        <v>0</v>
      </c>
      <c r="I17" s="6">
        <f t="shared" si="5"/>
        <v>0</v>
      </c>
      <c r="J17" s="28">
        <f t="shared" si="4"/>
        <v>40000</v>
      </c>
      <c r="K17" s="6">
        <f t="shared" si="5"/>
        <v>40000</v>
      </c>
      <c r="L17" s="6">
        <f t="shared" si="5"/>
        <v>0</v>
      </c>
      <c r="M17" s="6">
        <f t="shared" si="5"/>
        <v>0</v>
      </c>
      <c r="N17" s="6">
        <f t="shared" si="5"/>
        <v>0</v>
      </c>
      <c r="O17" s="6">
        <f t="shared" si="5"/>
        <v>40000</v>
      </c>
      <c r="P17" s="22">
        <f t="shared" si="2"/>
        <v>40000</v>
      </c>
    </row>
    <row r="18" spans="1:16" ht="26.1" customHeight="1">
      <c r="A18" s="4" t="s">
        <v>21</v>
      </c>
      <c r="B18" s="5"/>
      <c r="C18" s="6"/>
      <c r="D18" s="7" t="s">
        <v>70</v>
      </c>
      <c r="E18" s="6">
        <f>E19+E20+E21+E22+E23+E24+E25+E26+E27+E28</f>
        <v>0</v>
      </c>
      <c r="F18" s="6">
        <f t="shared" ref="F18:O18" si="6">F19+F20+F21+F22+F23+F24+F25+F26+F27+F28</f>
        <v>0</v>
      </c>
      <c r="G18" s="6">
        <f t="shared" si="6"/>
        <v>0</v>
      </c>
      <c r="H18" s="6">
        <f t="shared" si="6"/>
        <v>0</v>
      </c>
      <c r="I18" s="6">
        <f t="shared" si="6"/>
        <v>0</v>
      </c>
      <c r="J18" s="28">
        <f t="shared" si="4"/>
        <v>40000</v>
      </c>
      <c r="K18" s="6">
        <f t="shared" si="6"/>
        <v>40000</v>
      </c>
      <c r="L18" s="6">
        <f t="shared" si="6"/>
        <v>0</v>
      </c>
      <c r="M18" s="6">
        <f t="shared" si="6"/>
        <v>0</v>
      </c>
      <c r="N18" s="6">
        <f t="shared" si="6"/>
        <v>0</v>
      </c>
      <c r="O18" s="6">
        <f t="shared" si="6"/>
        <v>40000</v>
      </c>
      <c r="P18" s="22">
        <f t="shared" si="2"/>
        <v>40000</v>
      </c>
    </row>
    <row r="19" spans="1:16" s="14" customFormat="1" ht="65.099999999999994" customHeight="1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0</v>
      </c>
      <c r="F19" s="28">
        <v>0</v>
      </c>
      <c r="G19" s="28">
        <v>0</v>
      </c>
      <c r="H19" s="28">
        <v>0</v>
      </c>
      <c r="I19" s="28">
        <v>0</v>
      </c>
      <c r="J19" s="28">
        <f t="shared" si="4"/>
        <v>40000</v>
      </c>
      <c r="K19" s="28">
        <v>40000</v>
      </c>
      <c r="L19" s="28">
        <v>0</v>
      </c>
      <c r="M19" s="28">
        <v>0</v>
      </c>
      <c r="N19" s="28">
        <v>0</v>
      </c>
      <c r="O19" s="30">
        <v>40000</v>
      </c>
      <c r="P19" s="23">
        <f t="shared" si="2"/>
        <v>40000</v>
      </c>
    </row>
    <row r="20" spans="1:16" s="14" customFormat="1" ht="0.6" hidden="1" customHeight="1">
      <c r="A20" s="9" t="s">
        <v>46</v>
      </c>
      <c r="B20" s="9">
        <v>3012</v>
      </c>
      <c r="C20" s="15">
        <v>1060</v>
      </c>
      <c r="D20" s="16" t="s">
        <v>47</v>
      </c>
      <c r="E20" s="12">
        <f t="shared" si="3"/>
        <v>0</v>
      </c>
      <c r="F20" s="12"/>
      <c r="G20" s="12"/>
      <c r="H20" s="12"/>
      <c r="I20" s="12"/>
      <c r="J20" s="12"/>
      <c r="K20" s="12"/>
      <c r="L20" s="12"/>
      <c r="M20" s="12"/>
      <c r="N20" s="12"/>
      <c r="O20" s="24"/>
      <c r="P20" s="23">
        <f t="shared" si="2"/>
        <v>0</v>
      </c>
    </row>
    <row r="21" spans="1:16" s="14" customFormat="1" ht="17.45" hidden="1" customHeight="1">
      <c r="A21" s="9" t="s">
        <v>48</v>
      </c>
      <c r="B21" s="9">
        <v>3021</v>
      </c>
      <c r="C21" s="15">
        <v>1030</v>
      </c>
      <c r="D21" s="16" t="s">
        <v>49</v>
      </c>
      <c r="E21" s="12">
        <f t="shared" si="3"/>
        <v>0</v>
      </c>
      <c r="F21" s="12"/>
      <c r="G21" s="12"/>
      <c r="H21" s="12"/>
      <c r="I21" s="12"/>
      <c r="J21" s="12"/>
      <c r="K21" s="12"/>
      <c r="L21" s="12"/>
      <c r="M21" s="12"/>
      <c r="N21" s="12"/>
      <c r="O21" s="24"/>
      <c r="P21" s="23">
        <f t="shared" si="2"/>
        <v>0</v>
      </c>
    </row>
    <row r="22" spans="1:16" s="14" customFormat="1" ht="16.5" hidden="1" customHeight="1">
      <c r="A22" s="9" t="s">
        <v>50</v>
      </c>
      <c r="B22" s="9">
        <v>3022</v>
      </c>
      <c r="C22" s="15">
        <v>1060</v>
      </c>
      <c r="D22" s="16" t="s">
        <v>51</v>
      </c>
      <c r="E22" s="12">
        <f t="shared" si="3"/>
        <v>0</v>
      </c>
      <c r="F22" s="12"/>
      <c r="G22" s="12"/>
      <c r="H22" s="12"/>
      <c r="I22" s="12"/>
      <c r="J22" s="12"/>
      <c r="K22" s="12"/>
      <c r="L22" s="12"/>
      <c r="M22" s="12"/>
      <c r="N22" s="12"/>
      <c r="O22" s="24"/>
      <c r="P22" s="23">
        <f t="shared" si="2"/>
        <v>0</v>
      </c>
    </row>
    <row r="23" spans="1:16" s="14" customFormat="1" ht="14.45" hidden="1" customHeight="1">
      <c r="A23" s="9" t="s">
        <v>23</v>
      </c>
      <c r="B23" s="9" t="s">
        <v>25</v>
      </c>
      <c r="C23" s="10" t="s">
        <v>24</v>
      </c>
      <c r="D23" s="11" t="s">
        <v>26</v>
      </c>
      <c r="E23" s="12">
        <f t="shared" si="3"/>
        <v>0</v>
      </c>
      <c r="F23" s="12">
        <v>0</v>
      </c>
      <c r="G23" s="12"/>
      <c r="H23" s="12"/>
      <c r="I23" s="12"/>
      <c r="J23" s="12"/>
      <c r="K23" s="12">
        <v>0</v>
      </c>
      <c r="L23" s="12">
        <v>0</v>
      </c>
      <c r="M23" s="12">
        <v>0</v>
      </c>
      <c r="N23" s="12">
        <v>0</v>
      </c>
      <c r="O23" s="24"/>
      <c r="P23" s="23">
        <f t="shared" si="2"/>
        <v>0</v>
      </c>
    </row>
    <row r="24" spans="1:16" s="14" customFormat="1" ht="15" hidden="1" customHeight="1">
      <c r="A24" s="9" t="s">
        <v>27</v>
      </c>
      <c r="B24" s="9" t="s">
        <v>29</v>
      </c>
      <c r="C24" s="10" t="s">
        <v>28</v>
      </c>
      <c r="D24" s="11" t="s">
        <v>30</v>
      </c>
      <c r="E24" s="12">
        <f t="shared" si="3"/>
        <v>0</v>
      </c>
      <c r="F24" s="12"/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24"/>
      <c r="P24" s="23">
        <f t="shared" si="2"/>
        <v>0</v>
      </c>
    </row>
    <row r="25" spans="1:16" s="14" customFormat="1" ht="15" hidden="1" customHeight="1">
      <c r="A25" s="9" t="s">
        <v>31</v>
      </c>
      <c r="B25" s="9" t="s">
        <v>33</v>
      </c>
      <c r="C25" s="10" t="s">
        <v>32</v>
      </c>
      <c r="D25" s="11" t="s">
        <v>34</v>
      </c>
      <c r="E25" s="12">
        <f t="shared" si="3"/>
        <v>0</v>
      </c>
      <c r="F25" s="12"/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24"/>
      <c r="P25" s="23">
        <f t="shared" si="2"/>
        <v>0</v>
      </c>
    </row>
    <row r="26" spans="1:16" s="14" customFormat="1" ht="11.45" hidden="1" customHeight="1">
      <c r="A26" s="9" t="s">
        <v>35</v>
      </c>
      <c r="B26" s="9" t="s">
        <v>37</v>
      </c>
      <c r="C26" s="10" t="s">
        <v>36</v>
      </c>
      <c r="D26" s="11" t="s">
        <v>38</v>
      </c>
      <c r="E26" s="12">
        <f t="shared" si="3"/>
        <v>0</v>
      </c>
      <c r="F26" s="12"/>
      <c r="G26" s="12"/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4"/>
      <c r="P26" s="23">
        <f t="shared" si="2"/>
        <v>0</v>
      </c>
    </row>
    <row r="27" spans="1:16" s="14" customFormat="1" ht="10.5" hidden="1" customHeight="1">
      <c r="A27" s="9" t="s">
        <v>52</v>
      </c>
      <c r="B27" s="9">
        <v>3230</v>
      </c>
      <c r="C27" s="15">
        <v>1040</v>
      </c>
      <c r="D27" s="16" t="s">
        <v>53</v>
      </c>
      <c r="E27" s="12">
        <f t="shared" si="3"/>
        <v>0</v>
      </c>
      <c r="F27" s="12"/>
      <c r="G27" s="12"/>
      <c r="H27" s="12"/>
      <c r="I27" s="12"/>
      <c r="J27" s="12"/>
      <c r="K27" s="12"/>
      <c r="L27" s="12"/>
      <c r="M27" s="12"/>
      <c r="N27" s="12"/>
      <c r="O27" s="24"/>
      <c r="P27" s="23">
        <f t="shared" si="2"/>
        <v>0</v>
      </c>
    </row>
    <row r="28" spans="1:16" ht="15" hidden="1" customHeight="1">
      <c r="A28" s="9" t="s">
        <v>39</v>
      </c>
      <c r="B28" s="9" t="s">
        <v>41</v>
      </c>
      <c r="C28" s="10" t="s">
        <v>40</v>
      </c>
      <c r="D28" s="11" t="s">
        <v>42</v>
      </c>
      <c r="E28" s="12">
        <f t="shared" si="3"/>
        <v>0</v>
      </c>
      <c r="F28" s="12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4"/>
      <c r="P28" s="23">
        <f t="shared" si="2"/>
        <v>0</v>
      </c>
    </row>
    <row r="29" spans="1:16">
      <c r="A29" s="5"/>
      <c r="B29" s="4" t="s">
        <v>43</v>
      </c>
      <c r="C29" s="6"/>
      <c r="D29" s="8" t="s">
        <v>1</v>
      </c>
      <c r="E29" s="6">
        <f t="shared" ref="E29:O29" si="7">E11+E17</f>
        <v>0</v>
      </c>
      <c r="F29" s="6">
        <f>F11+F17</f>
        <v>0</v>
      </c>
      <c r="G29" s="6">
        <f t="shared" si="7"/>
        <v>0</v>
      </c>
      <c r="H29" s="6">
        <f t="shared" si="7"/>
        <v>0</v>
      </c>
      <c r="I29" s="6">
        <f t="shared" si="7"/>
        <v>0</v>
      </c>
      <c r="J29" s="6">
        <f t="shared" si="7"/>
        <v>105000</v>
      </c>
      <c r="K29" s="6">
        <f t="shared" si="7"/>
        <v>105000</v>
      </c>
      <c r="L29" s="6">
        <f t="shared" si="7"/>
        <v>0</v>
      </c>
      <c r="M29" s="6">
        <f t="shared" si="7"/>
        <v>0</v>
      </c>
      <c r="N29" s="6">
        <f t="shared" si="7"/>
        <v>0</v>
      </c>
      <c r="O29" s="6">
        <f t="shared" si="7"/>
        <v>105000</v>
      </c>
      <c r="P29" s="22">
        <f t="shared" si="2"/>
        <v>105000</v>
      </c>
    </row>
    <row r="30" spans="1:16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6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>
      <c r="A32" s="1"/>
      <c r="B32" s="2" t="s">
        <v>44</v>
      </c>
      <c r="C32" s="1"/>
      <c r="D32" s="1"/>
      <c r="E32" s="25" t="s">
        <v>65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I8:I9"/>
    <mergeCell ref="C7:C9"/>
    <mergeCell ref="D7:D9"/>
    <mergeCell ref="E7:I7"/>
    <mergeCell ref="E8:E9"/>
    <mergeCell ref="A6:N6"/>
    <mergeCell ref="G8:H8"/>
    <mergeCell ref="L1:P1"/>
    <mergeCell ref="L2:P2"/>
    <mergeCell ref="J7:O7"/>
    <mergeCell ref="P7:P9"/>
    <mergeCell ref="J8:J9"/>
    <mergeCell ref="K8:K9"/>
    <mergeCell ref="L8:L9"/>
    <mergeCell ref="M8:N8"/>
    <mergeCell ref="L3:N3"/>
    <mergeCell ref="A7:A9"/>
    <mergeCell ref="O8:O9"/>
    <mergeCell ref="B7:B9"/>
    <mergeCell ref="A5:N5"/>
    <mergeCell ref="F8:F9"/>
  </mergeCells>
  <phoneticPr fontId="6" type="noConversion"/>
  <pageMargins left="0.196850393700787" right="0.196850393700787" top="0.39370078740157499" bottom="0.196850393700787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2023-02-02T10:10:50Z</cp:lastPrinted>
  <dcterms:created xsi:type="dcterms:W3CDTF">2018-12-03T09:20:59Z</dcterms:created>
  <dcterms:modified xsi:type="dcterms:W3CDTF">2023-06-19T08:00:57Z</dcterms:modified>
</cp:coreProperties>
</file>